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<sst xmlns="http://schemas.openxmlformats.org/spreadsheetml/2006/main" count="276" uniqueCount="80">
  <si>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</si>
  <si>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</si>
  <si>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</si>
  <si>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</si>
  <si>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</si>
  <si>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</si>
  <si>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</si>
  <si>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</si>
  <si>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</si>
  <si>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</si>
  <si>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</si>
  <si>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</si>
  <si>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</si>
  <si>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</si>
  <si>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</si>
  <si>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</si>
  <si>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</si>
  <si>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</si>
  <si>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</si>
  <si>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</si>
  <si>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</si>
  <si>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</si>
  <si>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</si>
  <si>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</si>
  <si>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</si>
  <si>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</si>
  <si>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</si>
  <si>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</si>
  <si>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</si>
  <si>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</si>
  <si>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</si>
  <si>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</si>
  <si>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</si>
  <si>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</si>
  <si>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</si>
  <si>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</si>
  <si>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</si>
  <si>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</si>
  <si>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</si>
  <si>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</si>
  <si>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</si>
  <si>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</si>
  <si>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</si>
  <si>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</si>
  <si>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</si>
  <si>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</si>
  <si>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</si>
  <si>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</si>
  <si>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</si>
  <si>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</si>
  <si>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</si>
  <si>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</si>
  <si>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</si>
  <si>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</si>
  <si>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</si>
  <si>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</si>
  <si>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</si>
  <si>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</si>
  <si>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</si>
  <si>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</si>
  <si>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</si>
  <si>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</si>
  <si>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</si>
  <si>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</si>
  <si>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</si>
  <si>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</si>
  <si>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</si>
  <si>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</si>
  <si>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</si>
  <si>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</si>
  <si>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</si>
  <si>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</si>
  <si>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</si>
  <si>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</si>
  <si>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</si>
  <si>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</si>
  <si>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</si>
  <si>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</si>
  <si>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</si>
  <si>
    <t>219+030,56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</si>
</sst>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L32" sqref="L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2951861.9899999998</v>
      </c>
      <c r="F10" s="13">
        <f t="shared" ref="F10:G10" si="0">SUM(F11:F15)</f>
        <v>2424645.54</v>
      </c>
      <c r="G10" s="13">
        <f t="shared" si="0"/>
        <v>717955.90999999992</v>
      </c>
    </row>
    <row r="11" spans="1:8" ht="16.5" customHeight="1" x14ac:dyDescent="0.25">
      <c r="A11" s="72" t="s">
        <v>28</v>
      </c>
      <c r="B11" s="73"/>
      <c r="C11" s="73"/>
      <c r="D11" s="74"/>
      <c r="E11" s="5">
        <v>1594217.16</v>
      </c>
      <c r="F11" s="5">
        <v>1348383.34</v>
      </c>
      <c r="G11" s="11">
        <v>349098.82</v>
      </c>
    </row>
    <row r="12" spans="1:8" ht="16.5" customHeight="1" x14ac:dyDescent="0.25">
      <c r="A12" s="72" t="s">
        <v>27</v>
      </c>
      <c r="B12" s="73"/>
      <c r="C12" s="73"/>
      <c r="D12" s="74"/>
      <c r="E12" s="5">
        <v>884056.31</v>
      </c>
      <c r="F12" s="5">
        <v>701951.39</v>
      </c>
      <c r="G12" s="11">
        <v>249574.17</v>
      </c>
    </row>
    <row r="13" spans="1:8" ht="16.5" customHeight="1" x14ac:dyDescent="0.25">
      <c r="A13" s="72" t="s">
        <v>26</v>
      </c>
      <c r="B13" s="73"/>
      <c r="C13" s="73"/>
      <c r="D13" s="74"/>
      <c r="E13" s="5">
        <v>228631.6</v>
      </c>
      <c r="F13" s="5">
        <v>179266.3</v>
      </c>
      <c r="G13" s="11">
        <v>50421.22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244956.92</v>
      </c>
      <c r="F14" s="5">
        <v>194522.85</v>
      </c>
      <c r="G14" s="11">
        <v>65937.740000000005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521.66</v>
      </c>
      <c r="G15" s="11">
        <v>2923.96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1296621.78</v>
      </c>
      <c r="F16" s="12">
        <f t="shared" ref="F16:G16" si="1">SUM(F17:F23)</f>
        <v>1200894.1499999997</v>
      </c>
      <c r="G16" s="12">
        <f t="shared" si="1"/>
        <v>425818.48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1261431.79</v>
      </c>
      <c r="F17" s="5">
        <v>1167747.3799999999</v>
      </c>
      <c r="G17" s="11">
        <v>414371.99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3946.48</v>
      </c>
      <c r="F21" s="5">
        <v>3671.88</v>
      </c>
      <c r="G21" s="11">
        <v>1181.99</v>
      </c>
    </row>
    <row r="22" spans="1:10" ht="17.45" customHeight="1" x14ac:dyDescent="0.25">
      <c r="A22" s="72" t="s">
        <v>17</v>
      </c>
      <c r="B22" s="73"/>
      <c r="C22" s="73"/>
      <c r="D22" s="74"/>
      <c r="E22" s="5">
        <v>7235.57</v>
      </c>
      <c r="F22" s="5">
        <v>6712.44</v>
      </c>
      <c r="G22" s="11">
        <v>2158.2800000000002</v>
      </c>
    </row>
    <row r="23" spans="1:10" ht="17.45" customHeight="1" x14ac:dyDescent="0.25">
      <c r="A23" s="72" t="s">
        <v>16</v>
      </c>
      <c r="B23" s="73"/>
      <c r="C23" s="73"/>
      <c r="D23" s="74"/>
      <c r="E23" s="5">
        <v>24007.94</v>
      </c>
      <c r="F23" s="5">
        <v>22762.45</v>
      </c>
      <c r="G23" s="11">
        <v>8106.22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9923.76</v>
      </c>
      <c r="F24" s="12">
        <f t="shared" ref="F24:G24" si="2">F25</f>
        <v>9482.61</v>
      </c>
      <c r="G24" s="12">
        <f t="shared" si="2"/>
        <v>3020.39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9923.76</v>
      </c>
      <c r="F25" s="5">
        <v>9482.61</v>
      </c>
      <c r="G25" s="11">
        <v>3020.39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220469.49000000011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183262.69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212596.46+49538.7</f>
        <v>262135.15999999997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28.5" customHeight="1" x14ac:dyDescent="0.25">
      <c r="A33" s="83" t="s">
        <v>9</v>
      </c>
      <c r="B33" s="84"/>
      <c r="C33" s="84"/>
      <c r="D33" s="84"/>
      <c r="E33" s="85"/>
      <c r="F33" s="3">
        <f>322168.06+138363.31</f>
        <v>460531.37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905929.22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219492.53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109312.27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110180.26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1125421.75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1261431.79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1167747.3799999999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356479.53000000026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2326511.0099999998</v>
      </c>
      <c r="F10" s="13">
        <f t="shared" ref="F10:G10" si="0">SUM(F11:F16)</f>
        <v>2416527.1300000004</v>
      </c>
      <c r="G10" s="13">
        <f t="shared" si="0"/>
        <v>672477.14</v>
      </c>
    </row>
    <row r="11" spans="1:8" ht="16.5" customHeight="1" x14ac:dyDescent="0.25">
      <c r="A11" s="72" t="s">
        <v>28</v>
      </c>
      <c r="B11" s="73"/>
      <c r="C11" s="73"/>
      <c r="D11" s="74"/>
      <c r="E11" s="5">
        <v>946308.44</v>
      </c>
      <c r="F11" s="5">
        <v>1097623.03</v>
      </c>
      <c r="G11" s="11">
        <v>217225.4</v>
      </c>
    </row>
    <row r="12" spans="1:8" ht="16.5" customHeight="1" x14ac:dyDescent="0.25">
      <c r="A12" s="72" t="s">
        <v>27</v>
      </c>
      <c r="B12" s="73"/>
      <c r="C12" s="73"/>
      <c r="D12" s="74"/>
      <c r="E12" s="5">
        <v>699993.63</v>
      </c>
      <c r="F12" s="5">
        <v>718547.92</v>
      </c>
      <c r="G12" s="11">
        <v>256116.06</v>
      </c>
    </row>
    <row r="13" spans="1:8" ht="16.5" customHeight="1" x14ac:dyDescent="0.25">
      <c r="A13" s="72" t="s">
        <v>26</v>
      </c>
      <c r="B13" s="73"/>
      <c r="C13" s="73"/>
      <c r="D13" s="74"/>
      <c r="E13" s="5">
        <v>234764.2</v>
      </c>
      <c r="F13" s="5">
        <v>207112.53</v>
      </c>
      <c r="G13" s="11">
        <v>78072.89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244070.11</v>
      </c>
      <c r="F14" s="5">
        <v>216249.1</v>
      </c>
      <c r="G14" s="11">
        <v>93758.75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588.35</v>
      </c>
      <c r="G15" s="11">
        <v>2335.61</v>
      </c>
    </row>
    <row r="16" spans="1:8" ht="16.5" customHeight="1" x14ac:dyDescent="0.25">
      <c r="A16" s="72" t="s">
        <v>46</v>
      </c>
      <c r="B16" s="73"/>
      <c r="C16" s="73"/>
      <c r="D16" s="74"/>
      <c r="E16" s="5">
        <v>201374.63</v>
      </c>
      <c r="F16" s="5">
        <v>176406.2</v>
      </c>
      <c r="G16" s="11">
        <v>24968.43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1181050.1400000004</v>
      </c>
      <c r="F17" s="12">
        <f t="shared" ref="F17:G17" si="1">SUM(F18:F24)</f>
        <v>1151863.8299999998</v>
      </c>
      <c r="G17" s="12">
        <f t="shared" si="1"/>
        <v>455004.79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1145531.6000000001</v>
      </c>
      <c r="F18" s="5">
        <v>1117773.4099999999</v>
      </c>
      <c r="G18" s="11">
        <v>442130.18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3946.56</v>
      </c>
      <c r="F22" s="5">
        <v>3726.89</v>
      </c>
      <c r="G22" s="11">
        <v>1401.66</v>
      </c>
    </row>
    <row r="23" spans="1:10" ht="17.45" customHeight="1" x14ac:dyDescent="0.25">
      <c r="A23" s="72" t="s">
        <v>17</v>
      </c>
      <c r="B23" s="73"/>
      <c r="C23" s="73"/>
      <c r="D23" s="74"/>
      <c r="E23" s="5">
        <v>6248.86</v>
      </c>
      <c r="F23" s="5">
        <v>6456.68</v>
      </c>
      <c r="G23" s="11">
        <v>1950.46</v>
      </c>
    </row>
    <row r="24" spans="1:10" ht="17.45" customHeight="1" x14ac:dyDescent="0.25">
      <c r="A24" s="72" t="s">
        <v>16</v>
      </c>
      <c r="B24" s="73"/>
      <c r="C24" s="73"/>
      <c r="D24" s="74"/>
      <c r="E24" s="5">
        <v>25323.119999999999</v>
      </c>
      <c r="F24" s="5">
        <v>23906.85</v>
      </c>
      <c r="G24" s="11">
        <v>9522.49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5696.46</v>
      </c>
      <c r="F25" s="12">
        <f t="shared" ref="F25:G25" si="2">F26</f>
        <v>6807.24</v>
      </c>
      <c r="G25" s="12">
        <f t="shared" si="2"/>
        <v>1909.61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5696.46</v>
      </c>
      <c r="F26" s="5">
        <v>6807.24</v>
      </c>
      <c r="G26" s="11">
        <v>1909.61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356479.53000000026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11729.47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159220.17+57811.19+164297.13</f>
        <v>381328.49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28.5" customHeight="1" x14ac:dyDescent="0.25">
      <c r="A34" s="83" t="s">
        <v>9</v>
      </c>
      <c r="B34" s="84"/>
      <c r="C34" s="84"/>
      <c r="D34" s="84"/>
      <c r="E34" s="85"/>
      <c r="F34" s="3">
        <f>260792.42+25461.08</f>
        <v>286253.5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679311.46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284119.14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96623.85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187495.29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963430.6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1145531.6000000001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1117773.4099999999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538580.53000000038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31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409215.33999999997</v>
      </c>
      <c r="F10" s="13">
        <f t="shared" ref="F10:G10" si="0">SUM(F11:F16)</f>
        <v>468265.64999999997</v>
      </c>
      <c r="G10" s="13">
        <f t="shared" si="0"/>
        <v>663024.77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44234.39</v>
      </c>
      <c r="G11" s="11">
        <v>157892.75</v>
      </c>
    </row>
    <row r="12" spans="1:8" ht="15.75" x14ac:dyDescent="0.25">
      <c r="A12" s="72" t="s">
        <v>27</v>
      </c>
      <c r="B12" s="73"/>
      <c r="C12" s="73"/>
      <c r="D12" s="74"/>
      <c r="E12" s="5">
        <v>-7709.92</v>
      </c>
      <c r="F12" s="5">
        <v>13803.72</v>
      </c>
      <c r="G12" s="11">
        <v>212631.51</v>
      </c>
    </row>
    <row r="13" spans="1:8" ht="15.75" x14ac:dyDescent="0.25">
      <c r="A13" s="72" t="s">
        <v>26</v>
      </c>
      <c r="B13" s="73"/>
      <c r="C13" s="73"/>
      <c r="D13" s="74"/>
      <c r="E13" s="5">
        <v>201837.24</v>
      </c>
      <c r="F13" s="5">
        <v>205355.75</v>
      </c>
      <c r="G13" s="11">
        <v>161978.95000000001</v>
      </c>
    </row>
    <row r="14" spans="1:8" ht="15.75" x14ac:dyDescent="0.25">
      <c r="A14" s="72" t="s">
        <v>25</v>
      </c>
      <c r="B14" s="73"/>
      <c r="C14" s="73"/>
      <c r="D14" s="74"/>
      <c r="E14" s="11">
        <v>213249.3</v>
      </c>
      <c r="F14" s="11">
        <v>199931.3</v>
      </c>
      <c r="G14" s="11">
        <v>106319.29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732.39</v>
      </c>
      <c r="G15" s="11">
        <v>1603.22</v>
      </c>
    </row>
    <row r="16" spans="1:8" ht="15.75" x14ac:dyDescent="0.25">
      <c r="A16" s="72" t="s">
        <v>46</v>
      </c>
      <c r="B16" s="73"/>
      <c r="C16" s="73"/>
      <c r="D16" s="74"/>
      <c r="E16" s="5">
        <v>1838.72</v>
      </c>
      <c r="F16" s="5">
        <v>4208.1000000000004</v>
      </c>
      <c r="G16" s="11">
        <v>22599.05</v>
      </c>
    </row>
    <row r="17" spans="1:7" ht="15.75" x14ac:dyDescent="0.25">
      <c r="A17" s="86" t="s">
        <v>23</v>
      </c>
      <c r="B17" s="87"/>
      <c r="C17" s="87"/>
      <c r="D17" s="88"/>
      <c r="E17" s="12">
        <f>SUM(E18:E24)</f>
        <v>1175901.8400000001</v>
      </c>
      <c r="F17" s="12">
        <f t="shared" ref="F17:G17" si="1">SUM(F18:F24)</f>
        <v>1112407.76</v>
      </c>
      <c r="G17" s="12">
        <f t="shared" si="1"/>
        <v>518498.87000000005</v>
      </c>
    </row>
    <row r="18" spans="1:7" ht="38.25" customHeight="1" x14ac:dyDescent="0.25">
      <c r="A18" s="89" t="s">
        <v>22</v>
      </c>
      <c r="B18" s="90"/>
      <c r="C18" s="90"/>
      <c r="D18" s="91"/>
      <c r="E18" s="5">
        <v>1145642.81</v>
      </c>
      <c r="F18" s="5">
        <v>1083647.43</v>
      </c>
      <c r="G18" s="11">
        <v>504125.56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2" t="s">
        <v>18</v>
      </c>
      <c r="B22" s="73"/>
      <c r="C22" s="73"/>
      <c r="D22" s="74"/>
      <c r="E22" s="5">
        <v>4276.2</v>
      </c>
      <c r="F22" s="5">
        <v>3915.71</v>
      </c>
      <c r="G22" s="11">
        <v>1762.15</v>
      </c>
    </row>
    <row r="23" spans="1:7" ht="15.75" x14ac:dyDescent="0.25">
      <c r="A23" s="72" t="s">
        <v>17</v>
      </c>
      <c r="B23" s="73"/>
      <c r="C23" s="73"/>
      <c r="D23" s="74"/>
      <c r="E23" s="5">
        <v>0.01</v>
      </c>
      <c r="F23" s="5">
        <v>514.27</v>
      </c>
      <c r="G23" s="11">
        <v>1436.2</v>
      </c>
    </row>
    <row r="24" spans="1:7" ht="15.75" x14ac:dyDescent="0.25">
      <c r="A24" s="72" t="s">
        <v>16</v>
      </c>
      <c r="B24" s="73"/>
      <c r="C24" s="73"/>
      <c r="D24" s="74"/>
      <c r="E24" s="5">
        <v>25982.82</v>
      </c>
      <c r="F24" s="5">
        <v>24330.35</v>
      </c>
      <c r="G24" s="11">
        <v>11174.96</v>
      </c>
    </row>
    <row r="25" spans="1:7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435.63</v>
      </c>
      <c r="G25" s="12">
        <f t="shared" si="2"/>
        <v>1473.98</v>
      </c>
    </row>
    <row r="26" spans="1:7" ht="15.75" x14ac:dyDescent="0.25">
      <c r="A26" s="76" t="s">
        <v>14</v>
      </c>
      <c r="B26" s="76"/>
      <c r="C26" s="76"/>
      <c r="D26" s="76"/>
      <c r="E26" s="5">
        <v>0</v>
      </c>
      <c r="F26" s="5">
        <v>435.63</v>
      </c>
      <c r="G26" s="11">
        <v>1473.98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538580.53000000038</v>
      </c>
      <c r="G29" s="29"/>
    </row>
    <row r="30" spans="1:7" s="37" customFormat="1" ht="16.149999999999999" customHeight="1" x14ac:dyDescent="0.2">
      <c r="A30" s="77" t="s">
        <v>49</v>
      </c>
      <c r="B30" s="78"/>
      <c r="C30" s="78"/>
      <c r="D30" s="78"/>
      <c r="E30" s="79"/>
      <c r="F30" s="108">
        <v>178143.94</v>
      </c>
      <c r="G30" s="36"/>
    </row>
    <row r="31" spans="1:7" s="37" customFormat="1" ht="52.5" customHeight="1" x14ac:dyDescent="0.2">
      <c r="A31" s="80"/>
      <c r="B31" s="81"/>
      <c r="C31" s="81"/>
      <c r="D31" s="81"/>
      <c r="E31" s="82"/>
      <c r="F31" s="109"/>
      <c r="G31" s="36"/>
    </row>
    <row r="32" spans="1:7" s="37" customFormat="1" ht="16.5" customHeight="1" x14ac:dyDescent="0.2">
      <c r="A32" s="77" t="s">
        <v>50</v>
      </c>
      <c r="B32" s="78"/>
      <c r="C32" s="78"/>
      <c r="D32" s="78"/>
      <c r="E32" s="79"/>
      <c r="F32" s="108">
        <f>223495.56+57558.93+48926.1</f>
        <v>329980.58999999997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9"/>
      <c r="G33" s="36"/>
    </row>
    <row r="34" spans="1:8" s="37" customFormat="1" ht="69.75" customHeight="1" x14ac:dyDescent="0.25">
      <c r="A34" s="102" t="s">
        <v>53</v>
      </c>
      <c r="B34" s="103"/>
      <c r="C34" s="103"/>
      <c r="D34" s="103"/>
      <c r="E34" s="104"/>
      <c r="F34" s="42">
        <v>240035.67</v>
      </c>
      <c r="G34" s="36"/>
    </row>
    <row r="35" spans="1:8" s="37" customFormat="1" ht="16.5" customHeight="1" x14ac:dyDescent="0.25">
      <c r="A35" s="105" t="s">
        <v>51</v>
      </c>
      <c r="B35" s="106"/>
      <c r="C35" s="106"/>
      <c r="D35" s="106"/>
      <c r="E35" s="107"/>
      <c r="F35" s="42">
        <f>F30+F32+F34</f>
        <v>748160.2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192462.94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48810.36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143652.57999999999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940623.1399999999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1145642.81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1083647.43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743600.20000000042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29.2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-22432.159999999996</v>
      </c>
      <c r="F10" s="13">
        <f t="shared" ref="F10:G10" si="0">SUM(F11:F16)</f>
        <v>-2690.7600000000007</v>
      </c>
      <c r="G10" s="13">
        <f t="shared" si="0"/>
        <v>572281.44999999995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7391.62</v>
      </c>
      <c r="G11" s="11">
        <v>150501.13</v>
      </c>
    </row>
    <row r="12" spans="1:8" ht="15.75" x14ac:dyDescent="0.25">
      <c r="A12" s="72" t="s">
        <v>27</v>
      </c>
      <c r="B12" s="73"/>
      <c r="C12" s="73"/>
      <c r="D12" s="74"/>
      <c r="E12" s="5">
        <v>-13919.24</v>
      </c>
      <c r="F12" s="5">
        <v>-9974.01</v>
      </c>
      <c r="G12" s="11">
        <v>208686.28</v>
      </c>
    </row>
    <row r="13" spans="1:8" ht="15.75" x14ac:dyDescent="0.25">
      <c r="A13" s="72" t="s">
        <v>26</v>
      </c>
      <c r="B13" s="73"/>
      <c r="C13" s="73"/>
      <c r="D13" s="74"/>
      <c r="E13" s="5">
        <v>-4711.95</v>
      </c>
      <c r="F13" s="5">
        <v>-775.05</v>
      </c>
      <c r="G13" s="11">
        <v>87040.13</v>
      </c>
    </row>
    <row r="14" spans="1:8" ht="15.75" x14ac:dyDescent="0.25">
      <c r="A14" s="72" t="s">
        <v>25</v>
      </c>
      <c r="B14" s="73"/>
      <c r="C14" s="73"/>
      <c r="D14" s="74"/>
      <c r="E14" s="11">
        <v>-3715.71</v>
      </c>
      <c r="F14" s="11">
        <v>-132.63</v>
      </c>
      <c r="G14" s="11">
        <v>102736.21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1603.22</v>
      </c>
    </row>
    <row r="16" spans="1:8" ht="15.75" x14ac:dyDescent="0.25">
      <c r="A16" s="72" t="s">
        <v>46</v>
      </c>
      <c r="B16" s="73"/>
      <c r="C16" s="73"/>
      <c r="D16" s="74"/>
      <c r="E16" s="5">
        <v>-85.26</v>
      </c>
      <c r="F16" s="5">
        <v>799.31</v>
      </c>
      <c r="G16" s="11">
        <v>21714.48</v>
      </c>
    </row>
    <row r="17" spans="1:9" ht="15.75" x14ac:dyDescent="0.25">
      <c r="A17" s="86" t="s">
        <v>23</v>
      </c>
      <c r="B17" s="87"/>
      <c r="C17" s="87"/>
      <c r="D17" s="88"/>
      <c r="E17" s="12">
        <f>SUM(E18:E24)</f>
        <v>1180476.7700000003</v>
      </c>
      <c r="F17" s="12">
        <f t="shared" ref="F17:G17" si="1">SUM(F18:F24)</f>
        <v>1066435.78</v>
      </c>
      <c r="G17" s="12">
        <f t="shared" si="1"/>
        <v>634013.84000000008</v>
      </c>
    </row>
    <row r="18" spans="1:9" ht="36.75" customHeight="1" x14ac:dyDescent="0.25">
      <c r="A18" s="89" t="s">
        <v>22</v>
      </c>
      <c r="B18" s="90"/>
      <c r="C18" s="90"/>
      <c r="D18" s="91"/>
      <c r="E18" s="5">
        <v>1146903.24</v>
      </c>
      <c r="F18" s="5">
        <f>1036552.91+117.21</f>
        <v>1036670.12</v>
      </c>
      <c r="G18" s="11">
        <f>614475.89+1356.77</f>
        <v>615832.66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2" t="s">
        <v>18</v>
      </c>
      <c r="B22" s="73"/>
      <c r="C22" s="73"/>
      <c r="D22" s="74"/>
      <c r="E22" s="5">
        <v>4447.59</v>
      </c>
      <c r="F22" s="5">
        <v>4044.75</v>
      </c>
      <c r="G22" s="11">
        <v>2164.9899999999998</v>
      </c>
    </row>
    <row r="23" spans="1:9" ht="15.75" x14ac:dyDescent="0.25">
      <c r="A23" s="72" t="s">
        <v>17</v>
      </c>
      <c r="B23" s="73"/>
      <c r="C23" s="73"/>
      <c r="D23" s="74"/>
      <c r="E23" s="5">
        <v>2092.1</v>
      </c>
      <c r="F23" s="5">
        <v>1292.26</v>
      </c>
      <c r="G23" s="11">
        <v>2236.04</v>
      </c>
    </row>
    <row r="24" spans="1:9" ht="15.75" x14ac:dyDescent="0.25">
      <c r="A24" s="72" t="s">
        <v>16</v>
      </c>
      <c r="B24" s="73"/>
      <c r="C24" s="73"/>
      <c r="D24" s="74"/>
      <c r="E24" s="5">
        <v>27033.84</v>
      </c>
      <c r="F24" s="5">
        <v>24428.65</v>
      </c>
      <c r="G24" s="11">
        <v>13780.15</v>
      </c>
    </row>
    <row r="25" spans="1:9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4" t="s">
        <v>55</v>
      </c>
      <c r="B29" s="64"/>
      <c r="C29" s="64"/>
      <c r="D29" s="64"/>
      <c r="E29" s="64"/>
      <c r="F29" s="41">
        <f>'2020'!F42</f>
        <v>743600.20000000042</v>
      </c>
      <c r="G29" s="29"/>
      <c r="H29" s="37"/>
      <c r="I29" s="37"/>
    </row>
    <row r="30" spans="1:9" x14ac:dyDescent="0.2">
      <c r="A30" s="77" t="s">
        <v>49</v>
      </c>
      <c r="B30" s="78"/>
      <c r="C30" s="78"/>
      <c r="D30" s="78"/>
      <c r="E30" s="79"/>
      <c r="F30" s="108">
        <v>26886.11</v>
      </c>
      <c r="G30" s="36"/>
      <c r="H30" s="37"/>
      <c r="I30" s="37"/>
    </row>
    <row r="31" spans="1:9" ht="49.5" customHeight="1" x14ac:dyDescent="0.2">
      <c r="A31" s="80"/>
      <c r="B31" s="81"/>
      <c r="C31" s="81"/>
      <c r="D31" s="81"/>
      <c r="E31" s="82"/>
      <c r="F31" s="109"/>
      <c r="G31" s="36"/>
      <c r="H31" s="37"/>
      <c r="I31" s="37"/>
    </row>
    <row r="32" spans="1:9" x14ac:dyDescent="0.2">
      <c r="A32" s="77" t="s">
        <v>50</v>
      </c>
      <c r="B32" s="78"/>
      <c r="C32" s="78"/>
      <c r="D32" s="78"/>
      <c r="E32" s="79"/>
      <c r="F32" s="108">
        <f>162137.19+52305.41+48276.8</f>
        <v>262719.40000000002</v>
      </c>
      <c r="G32" s="36"/>
      <c r="H32" s="37"/>
      <c r="I32" s="37"/>
    </row>
    <row r="33" spans="1:9" ht="76.5" customHeight="1" x14ac:dyDescent="0.2">
      <c r="A33" s="80"/>
      <c r="B33" s="81"/>
      <c r="C33" s="81"/>
      <c r="D33" s="81"/>
      <c r="E33" s="82"/>
      <c r="F33" s="109"/>
      <c r="G33" s="36"/>
      <c r="H33" s="37"/>
      <c r="I33" s="37"/>
    </row>
    <row r="34" spans="1:9" ht="66" customHeight="1" x14ac:dyDescent="0.25">
      <c r="A34" s="102" t="s">
        <v>53</v>
      </c>
      <c r="B34" s="103"/>
      <c r="C34" s="103"/>
      <c r="D34" s="103"/>
      <c r="E34" s="104"/>
      <c r="F34" s="42">
        <v>400554.62</v>
      </c>
      <c r="G34" s="36"/>
      <c r="H34" s="37"/>
      <c r="I34" s="37"/>
    </row>
    <row r="35" spans="1:9" ht="15.75" x14ac:dyDescent="0.25">
      <c r="A35" s="105" t="s">
        <v>51</v>
      </c>
      <c r="B35" s="106"/>
      <c r="C35" s="106"/>
      <c r="D35" s="106"/>
      <c r="E35" s="107"/>
      <c r="F35" s="42">
        <f>F30+F32+F34</f>
        <v>690160.13</v>
      </c>
      <c r="G35" s="36"/>
      <c r="H35" s="37"/>
      <c r="I35" s="37"/>
    </row>
    <row r="36" spans="1:9" ht="15.75" x14ac:dyDescent="0.25">
      <c r="A36" s="65" t="s">
        <v>7</v>
      </c>
      <c r="B36" s="66"/>
      <c r="C36" s="66"/>
      <c r="D36" s="66"/>
      <c r="E36" s="67"/>
      <c r="F36" s="3">
        <f>SUM(F37:F38)</f>
        <v>170950.5</v>
      </c>
    </row>
    <row r="37" spans="1:9" ht="15.75" x14ac:dyDescent="0.25">
      <c r="A37" s="68" t="s">
        <v>6</v>
      </c>
      <c r="B37" s="69"/>
      <c r="C37" s="69"/>
      <c r="D37" s="69"/>
      <c r="E37" s="69"/>
      <c r="F37" s="30">
        <v>31593.46</v>
      </c>
    </row>
    <row r="38" spans="1:9" ht="15.75" x14ac:dyDescent="0.25">
      <c r="A38" s="68" t="s">
        <v>5</v>
      </c>
      <c r="B38" s="69"/>
      <c r="C38" s="69"/>
      <c r="D38" s="69"/>
      <c r="E38" s="69"/>
      <c r="F38" s="30">
        <v>139357.04</v>
      </c>
    </row>
    <row r="39" spans="1:9" ht="15.75" x14ac:dyDescent="0.25">
      <c r="A39" s="63" t="s">
        <v>4</v>
      </c>
      <c r="B39" s="63"/>
      <c r="C39" s="63"/>
      <c r="D39" s="63"/>
      <c r="E39" s="63"/>
      <c r="F39" s="3">
        <f>F35+F36</f>
        <v>861110.63</v>
      </c>
    </row>
    <row r="40" spans="1:9" ht="15.75" x14ac:dyDescent="0.25">
      <c r="A40" s="64" t="s">
        <v>3</v>
      </c>
      <c r="B40" s="64"/>
      <c r="C40" s="64"/>
      <c r="D40" s="64"/>
      <c r="E40" s="64"/>
      <c r="F40" s="31">
        <f>E18</f>
        <v>1146903.24</v>
      </c>
    </row>
    <row r="41" spans="1:9" ht="15.75" x14ac:dyDescent="0.25">
      <c r="A41" s="64" t="s">
        <v>2</v>
      </c>
      <c r="B41" s="64"/>
      <c r="C41" s="64"/>
      <c r="D41" s="64"/>
      <c r="E41" s="64"/>
      <c r="F41" s="3">
        <f>F18</f>
        <v>1036670.12</v>
      </c>
      <c r="H41" s="2"/>
    </row>
    <row r="42" spans="1:9" ht="15.75" x14ac:dyDescent="0.25">
      <c r="A42" s="63" t="s">
        <v>1</v>
      </c>
      <c r="B42" s="63"/>
      <c r="C42" s="63"/>
      <c r="D42" s="63"/>
      <c r="E42" s="63"/>
      <c r="F42" s="3">
        <f>F29+F40-F39</f>
        <v>1029392.8100000004</v>
      </c>
      <c r="H42" s="4"/>
    </row>
    <row r="44" spans="1:9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8" ht="15.75" x14ac:dyDescent="0.2">
      <c r="A1" s="98" t="s">
        <v>56</v>
      </c>
      <c r="B1" s="98"/>
      <c r="C1" s="98"/>
      <c r="D1" s="98"/>
      <c r="E1" s="98"/>
      <c r="F1" s="98"/>
      <c r="G1" s="99"/>
      <c r="H1" s="1"/>
    </row>
    <row r="2" spans="1:8" ht="29.2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-61023.98</v>
      </c>
      <c r="F10" s="52">
        <f>SUM(F11:F16)</f>
        <v>2571.9799999999982</v>
      </c>
      <c r="G10" s="52">
        <f>SUM(G11:G16)</f>
        <v>508685.49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21424.48</v>
      </c>
      <c r="G11" s="11">
        <v>129076.65</v>
      </c>
    </row>
    <row r="12" spans="1:8" ht="15.75" x14ac:dyDescent="0.25">
      <c r="A12" s="110" t="s">
        <v>27</v>
      </c>
      <c r="B12" s="111"/>
      <c r="C12" s="111"/>
      <c r="D12" s="112"/>
      <c r="E12" s="11">
        <v>-33782.9</v>
      </c>
      <c r="F12" s="11">
        <v>-23578.97</v>
      </c>
      <c r="G12" s="11">
        <v>198482.35</v>
      </c>
    </row>
    <row r="13" spans="1:8" ht="15.75" x14ac:dyDescent="0.25">
      <c r="A13" s="110" t="s">
        <v>26</v>
      </c>
      <c r="B13" s="111"/>
      <c r="C13" s="111"/>
      <c r="D13" s="112"/>
      <c r="E13" s="11">
        <v>-12909.51</v>
      </c>
      <c r="F13" s="11">
        <v>501.02</v>
      </c>
      <c r="G13" s="11">
        <v>73629.600000000006</v>
      </c>
    </row>
    <row r="14" spans="1:8" ht="15.75" x14ac:dyDescent="0.25">
      <c r="A14" s="110" t="s">
        <v>25</v>
      </c>
      <c r="B14" s="111"/>
      <c r="C14" s="111"/>
      <c r="D14" s="112"/>
      <c r="E14" s="11">
        <v>-14331.57</v>
      </c>
      <c r="F14" s="11">
        <v>-849.69</v>
      </c>
      <c r="G14" s="11">
        <v>89254.33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2311.52</v>
      </c>
      <c r="G15" s="11">
        <v>-708.3</v>
      </c>
    </row>
    <row r="16" spans="1:8" ht="15.75" x14ac:dyDescent="0.25">
      <c r="A16" s="110" t="s">
        <v>58</v>
      </c>
      <c r="B16" s="111"/>
      <c r="C16" s="111"/>
      <c r="D16" s="112"/>
      <c r="E16" s="11">
        <v>0</v>
      </c>
      <c r="F16" s="11">
        <v>2763.62</v>
      </c>
      <c r="G16" s="11">
        <v>18950.86</v>
      </c>
    </row>
    <row r="17" spans="1:7" ht="63.75" customHeight="1" x14ac:dyDescent="0.25">
      <c r="A17" s="123" t="s">
        <v>59</v>
      </c>
      <c r="B17" s="124"/>
      <c r="C17" s="124"/>
      <c r="D17" s="125"/>
      <c r="E17" s="11">
        <v>1293364.93</v>
      </c>
      <c r="F17" s="11">
        <v>1248387.8899999999</v>
      </c>
      <c r="G17" s="11">
        <v>660809.69999999995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283845.63999999996</v>
      </c>
      <c r="F21" s="53">
        <f t="shared" ref="F21:G21" si="0">F22+F23+F24+F25</f>
        <v>226862.65000000002</v>
      </c>
      <c r="G21" s="53">
        <f t="shared" si="0"/>
        <v>75164.17</v>
      </c>
    </row>
    <row r="22" spans="1:7" ht="15.75" x14ac:dyDescent="0.25">
      <c r="A22" s="110" t="s">
        <v>18</v>
      </c>
      <c r="B22" s="111"/>
      <c r="C22" s="111"/>
      <c r="D22" s="112"/>
      <c r="E22" s="11">
        <v>4197.2700000000004</v>
      </c>
      <c r="F22" s="11">
        <v>4103.37</v>
      </c>
      <c r="G22" s="11">
        <v>2258.89</v>
      </c>
    </row>
    <row r="23" spans="1:7" ht="15.75" x14ac:dyDescent="0.25">
      <c r="A23" s="110" t="s">
        <v>17</v>
      </c>
      <c r="B23" s="111"/>
      <c r="C23" s="111"/>
      <c r="D23" s="112"/>
      <c r="E23" s="11">
        <v>249710.86</v>
      </c>
      <c r="F23" s="11">
        <v>195043.89</v>
      </c>
      <c r="G23" s="11">
        <v>56903.01</v>
      </c>
    </row>
    <row r="24" spans="1:7" ht="15.75" x14ac:dyDescent="0.25">
      <c r="A24" s="110" t="s">
        <v>16</v>
      </c>
      <c r="B24" s="111"/>
      <c r="C24" s="111"/>
      <c r="D24" s="112"/>
      <c r="E24" s="11">
        <v>28575.200000000001</v>
      </c>
      <c r="F24" s="11">
        <v>27701.22</v>
      </c>
      <c r="G24" s="11">
        <v>14654.13</v>
      </c>
    </row>
    <row r="25" spans="1:7" ht="15.75" x14ac:dyDescent="0.25">
      <c r="A25" s="110" t="s">
        <v>61</v>
      </c>
      <c r="B25" s="111"/>
      <c r="C25" s="111"/>
      <c r="D25" s="112"/>
      <c r="E25" s="11">
        <v>1362.31</v>
      </c>
      <c r="F25" s="11">
        <v>14.17</v>
      </c>
      <c r="G25" s="11">
        <v>1348.14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62</v>
      </c>
      <c r="B30" s="64"/>
      <c r="C30" s="64"/>
      <c r="D30" s="64"/>
      <c r="E30" s="64"/>
      <c r="F30" s="12">
        <f>'2021'!F42</f>
        <v>1029392.8100000004</v>
      </c>
      <c r="G30" s="29"/>
    </row>
    <row r="31" spans="1:7" x14ac:dyDescent="0.2">
      <c r="A31" s="77" t="s">
        <v>63</v>
      </c>
      <c r="B31" s="78"/>
      <c r="C31" s="78"/>
      <c r="D31" s="78"/>
      <c r="E31" s="79"/>
      <c r="F31" s="70">
        <v>55044.72</v>
      </c>
    </row>
    <row r="32" spans="1:7" ht="67.5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64</v>
      </c>
      <c r="B33" s="78"/>
      <c r="C33" s="78"/>
      <c r="D33" s="78"/>
      <c r="E33" s="79"/>
      <c r="F33" s="70">
        <f>238774.4+47765.3</f>
        <v>286539.7</v>
      </c>
      <c r="G33" s="1"/>
      <c r="H33" s="1"/>
    </row>
    <row r="34" spans="1:8" ht="99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60" customHeight="1" x14ac:dyDescent="0.25">
      <c r="A35" s="83" t="s">
        <v>65</v>
      </c>
      <c r="B35" s="84"/>
      <c r="C35" s="84"/>
      <c r="D35" s="84"/>
      <c r="E35" s="85"/>
      <c r="F35" s="3">
        <v>291575.03000000003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633159.45000000007</v>
      </c>
    </row>
    <row r="37" spans="1:8" ht="15.75" x14ac:dyDescent="0.25">
      <c r="A37" s="56" t="s">
        <v>66</v>
      </c>
      <c r="B37" s="47"/>
      <c r="C37" s="47"/>
      <c r="D37" s="47"/>
      <c r="E37" s="47"/>
      <c r="F37" s="3">
        <f>F38+F39</f>
        <v>224921.81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43300.29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181621.52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68</v>
      </c>
      <c r="B41" s="63"/>
      <c r="C41" s="63"/>
      <c r="D41" s="63"/>
      <c r="E41" s="63"/>
      <c r="F41" s="3">
        <f>F36+F37</f>
        <v>858081.26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1293364.93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1248387.8899999999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1464676.4800000002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803866.78000000026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8" t="s">
        <v>78</v>
      </c>
      <c r="B1" s="98"/>
      <c r="C1" s="98"/>
      <c r="D1" s="98"/>
      <c r="E1" s="98"/>
      <c r="F1" s="98"/>
      <c r="G1" s="99"/>
      <c r="H1" s="1"/>
      <c r="I1" s="1"/>
    </row>
    <row r="2" spans="1:9" customFormat="1" ht="29.2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-183.47</v>
      </c>
      <c r="F10" s="60">
        <f>SUM(F11:F16)</f>
        <v>1952.6299999999997</v>
      </c>
      <c r="G10" s="60">
        <f>SUM(G11:G16)</f>
        <v>506549.39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684.6</v>
      </c>
      <c r="G11" s="61">
        <v>128392.05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-147</v>
      </c>
      <c r="F12" s="61">
        <v>109.45</v>
      </c>
      <c r="G12" s="61">
        <v>198225.9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597.54999999999995</v>
      </c>
      <c r="G13" s="61">
        <v>73032.05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-36.47</v>
      </c>
      <c r="F14" s="61">
        <v>522.66</v>
      </c>
      <c r="G14" s="61">
        <v>88695.2</v>
      </c>
      <c r="H14" s="4"/>
    </row>
    <row r="15" spans="1:9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-708.3</v>
      </c>
      <c r="H15" s="4"/>
    </row>
    <row r="16" spans="1:9" s="1" customFormat="1" ht="15.75" x14ac:dyDescent="0.25">
      <c r="A16" s="110" t="s">
        <v>72</v>
      </c>
      <c r="B16" s="111"/>
      <c r="C16" s="111"/>
      <c r="D16" s="112"/>
      <c r="E16" s="61">
        <v>0</v>
      </c>
      <c r="F16" s="61">
        <v>38.369999999999997</v>
      </c>
      <c r="G16" s="61">
        <v>18912.490000000002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1538626.34</v>
      </c>
      <c r="F17" s="60">
        <v>1409396.62</v>
      </c>
      <c r="G17" s="60">
        <v>788703.59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336760.04000000004</v>
      </c>
      <c r="F21" s="60">
        <f>SUM(F22:F25)</f>
        <v>86789.36</v>
      </c>
      <c r="G21" s="60">
        <f>SUM(G22:G25)</f>
        <v>106104.29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43151.01</v>
      </c>
      <c r="F22" s="61">
        <v>38047.949999999997</v>
      </c>
      <c r="G22" s="61">
        <v>7361.95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240618.11</v>
      </c>
      <c r="F23" s="61" t="s">
        <v>79</v>
      </c>
      <c r="G23" s="61">
        <v>78490.559999999998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31616.52</v>
      </c>
      <c r="F24" s="61">
        <v>28991.78</v>
      </c>
      <c r="G24" s="61">
        <v>17278.87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21374.400000000001</v>
      </c>
      <c r="F25" s="61">
        <v>19749.63</v>
      </c>
      <c r="G25" s="61">
        <v>2972.91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77</v>
      </c>
      <c r="B30" s="64"/>
      <c r="C30" s="64"/>
      <c r="D30" s="64"/>
      <c r="E30" s="64"/>
      <c r="F30" s="12">
        <f>'2022'!F44</f>
        <v>1464676.4800000002</v>
      </c>
      <c r="G30" s="29"/>
      <c r="H30" s="4"/>
    </row>
    <row r="31" spans="1:10" s="1" customFormat="1" ht="13.35" customHeight="1" x14ac:dyDescent="0.2">
      <c r="A31" s="77" t="s">
        <v>63</v>
      </c>
      <c r="B31" s="78"/>
      <c r="C31" s="78"/>
      <c r="D31" s="78"/>
      <c r="E31" s="79"/>
      <c r="F31" s="70">
        <v>486094.07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64</v>
      </c>
      <c r="B33" s="78"/>
      <c r="C33" s="78"/>
      <c r="D33" s="78"/>
      <c r="E33" s="79"/>
      <c r="F33" s="70">
        <f>371102.77+59805.63</f>
        <v>430908.4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338213.96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1255216.43</v>
      </c>
      <c r="G36" s="4"/>
      <c r="H36" s="4"/>
    </row>
    <row r="37" spans="1:10" s="1" customFormat="1" ht="15.75" x14ac:dyDescent="0.25">
      <c r="A37" s="56" t="s">
        <v>66</v>
      </c>
      <c r="B37" s="57"/>
      <c r="C37" s="57"/>
      <c r="D37" s="57"/>
      <c r="E37" s="57"/>
      <c r="F37" s="3">
        <f>F38+F39+F40</f>
        <v>180372.74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52261.91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128110.83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68</v>
      </c>
      <c r="B41" s="63"/>
      <c r="C41" s="63"/>
      <c r="D41" s="63"/>
      <c r="E41" s="63"/>
      <c r="F41" s="3">
        <f>F36+F37</f>
        <v>1435589.17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1538626.34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1409396.62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1567713.6500000004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779010.06000000041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2023-03-29T08:23:54Z</cp:lastPrinted>
  <dcterms:created xsi:type="dcterms:W3CDTF">2018-02-14T13:15:51Z</dcterms:created>
  <dcterms:modified xsi:type="dcterms:W3CDTF">2024-03-28T08:19:16Z</dcterms:modified>
</cp:coreProperties>
</file>